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/>
  </bookViews>
  <sheets>
    <sheet name="شهر 8 - 201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8" i="1"/>
  <c r="E19"/>
  <c r="E11"/>
  <c r="F11"/>
  <c r="G11"/>
  <c r="H11"/>
  <c r="I11"/>
  <c r="J11"/>
  <c r="E12"/>
  <c r="F12"/>
  <c r="G12"/>
  <c r="H12"/>
  <c r="I12"/>
  <c r="J12"/>
  <c r="E13"/>
  <c r="F13"/>
  <c r="G13"/>
  <c r="H13"/>
  <c r="I13"/>
  <c r="J13"/>
  <c r="E14"/>
  <c r="F14"/>
  <c r="G14"/>
  <c r="H14"/>
  <c r="I14"/>
  <c r="J14"/>
  <c r="E15"/>
  <c r="F15"/>
  <c r="G15"/>
  <c r="H15"/>
  <c r="I15"/>
  <c r="J15"/>
  <c r="E16"/>
  <c r="F16"/>
  <c r="G16"/>
  <c r="H16"/>
  <c r="I16"/>
  <c r="J16"/>
  <c r="E17"/>
  <c r="F17"/>
  <c r="G17"/>
  <c r="H17"/>
  <c r="I17"/>
  <c r="J17"/>
  <c r="F18"/>
  <c r="G18"/>
  <c r="H18"/>
  <c r="I18"/>
  <c r="J18"/>
  <c r="F19"/>
  <c r="G19"/>
  <c r="H19"/>
  <c r="I19"/>
  <c r="J19"/>
  <c r="E20"/>
  <c r="F20"/>
  <c r="G20"/>
  <c r="H20"/>
  <c r="I20"/>
  <c r="J20"/>
  <c r="E21"/>
  <c r="F21"/>
  <c r="G21"/>
  <c r="H21"/>
  <c r="I21"/>
  <c r="J21"/>
  <c r="E22"/>
  <c r="F22"/>
  <c r="G22"/>
  <c r="H22"/>
  <c r="I22"/>
  <c r="J22"/>
  <c r="E23"/>
  <c r="F23"/>
  <c r="G23"/>
  <c r="H23"/>
  <c r="I23"/>
  <c r="J23"/>
  <c r="E24"/>
  <c r="F24"/>
  <c r="G24"/>
  <c r="H24"/>
  <c r="I24"/>
  <c r="J24"/>
  <c r="E25"/>
  <c r="F25"/>
  <c r="G25"/>
  <c r="H25"/>
  <c r="I25"/>
  <c r="J25"/>
  <c r="E26"/>
  <c r="F26"/>
  <c r="G26"/>
  <c r="H26"/>
  <c r="I26"/>
  <c r="J26"/>
  <c r="E27"/>
  <c r="F27"/>
  <c r="G27"/>
  <c r="H27"/>
  <c r="I27"/>
  <c r="J27"/>
  <c r="E28"/>
  <c r="F28"/>
  <c r="G28"/>
  <c r="H28"/>
  <c r="I28"/>
  <c r="J28"/>
  <c r="E29"/>
  <c r="F29"/>
  <c r="G29"/>
  <c r="H29"/>
  <c r="I29"/>
  <c r="J29"/>
  <c r="E30"/>
  <c r="F30"/>
  <c r="G30"/>
  <c r="H30"/>
  <c r="I30"/>
  <c r="J30"/>
  <c r="E31"/>
  <c r="F31"/>
  <c r="G31"/>
  <c r="H31"/>
  <c r="I31"/>
  <c r="J31"/>
  <c r="E32"/>
  <c r="F32"/>
  <c r="G32"/>
  <c r="H32"/>
  <c r="I32"/>
  <c r="J32"/>
  <c r="E33"/>
  <c r="F33"/>
  <c r="G33"/>
  <c r="H33"/>
  <c r="I33"/>
  <c r="J33"/>
  <c r="E34"/>
  <c r="F34"/>
  <c r="G34"/>
  <c r="H34"/>
  <c r="I34"/>
  <c r="J34"/>
  <c r="E35"/>
  <c r="F35"/>
  <c r="G35"/>
  <c r="H35"/>
  <c r="I35"/>
  <c r="J35"/>
  <c r="E36"/>
  <c r="F36"/>
  <c r="G36"/>
  <c r="H36"/>
  <c r="I36"/>
  <c r="J36"/>
  <c r="E37"/>
  <c r="F37"/>
  <c r="G37"/>
  <c r="H37"/>
  <c r="I37"/>
  <c r="J37"/>
  <c r="E38"/>
  <c r="F38"/>
  <c r="G38"/>
  <c r="H38"/>
  <c r="I38"/>
  <c r="J38"/>
  <c r="E39"/>
  <c r="F39"/>
  <c r="G39"/>
  <c r="H39"/>
  <c r="I39"/>
  <c r="J39"/>
  <c r="E10"/>
  <c r="F10"/>
  <c r="G10"/>
  <c r="H10"/>
  <c r="I10"/>
  <c r="J10"/>
  <c r="F9"/>
  <c r="E9"/>
  <c r="J9" s="1"/>
  <c r="G9" l="1"/>
  <c r="H9"/>
  <c r="I9"/>
  <c r="F41"/>
  <c r="F45"/>
  <c r="E41"/>
  <c r="F43"/>
  <c r="J44"/>
  <c r="J45" s="1"/>
  <c r="I44"/>
  <c r="I45" s="1"/>
  <c r="H44"/>
  <c r="H45" s="1"/>
  <c r="G44"/>
  <c r="G45" s="1"/>
  <c r="G41"/>
  <c r="H41"/>
  <c r="I41"/>
  <c r="J41"/>
</calcChain>
</file>

<file path=xl/sharedStrings.xml><?xml version="1.0" encoding="utf-8"?>
<sst xmlns="http://schemas.openxmlformats.org/spreadsheetml/2006/main" count="80" uniqueCount="46">
  <si>
    <t xml:space="preserve">برنامج حضور وانصراف  لشهر  رمضان / 2011     ( وكل عام وانتم بخير ) </t>
  </si>
  <si>
    <t>الحضور والانصراف
عن شهر</t>
  </si>
  <si>
    <t>اب  ( اغسطس )- 2011</t>
  </si>
  <si>
    <t>مواعيد الدوام في شهر رمضان</t>
  </si>
  <si>
    <t>من الساعة</t>
  </si>
  <si>
    <t>إلى الساعة</t>
  </si>
  <si>
    <t>مواعيد الدوام الاعتيادية</t>
  </si>
  <si>
    <t>اكتب الإجازة الرسمية، مثلا الجمعة أو السبت او الاحد</t>
  </si>
  <si>
    <t>الوقت بنظام
24 ساعة</t>
  </si>
  <si>
    <t>الإجازة 
الرسمية</t>
  </si>
  <si>
    <t>الجمعة</t>
  </si>
  <si>
    <t xml:space="preserve">اكتب وقت الحضور   في خلايا العمود  C   ووقت الانصراف في خلايا العمود  D  على النحو التالي مثلا الساعة 10  تكتب :    /  10:00  / </t>
  </si>
  <si>
    <r>
      <t xml:space="preserve">اكتب </t>
    </r>
    <r>
      <rPr>
        <b/>
        <sz val="16"/>
        <color indexed="17"/>
        <rFont val="Arial"/>
        <family val="2"/>
      </rPr>
      <t>ج</t>
    </r>
    <r>
      <rPr>
        <b/>
        <sz val="11"/>
        <color indexed="10"/>
        <rFont val="Arial"/>
        <family val="2"/>
      </rPr>
      <t xml:space="preserve">  في خلايا العمود  C إذا كان يوم إجازة، واتركها فارغة للغياب  -   </t>
    </r>
    <r>
      <rPr>
        <b/>
        <sz val="11"/>
        <color indexed="62"/>
        <rFont val="Arial"/>
        <family val="2"/>
      </rPr>
      <t xml:space="preserve"> الكتابة فقط في الاعمدة  D+ C </t>
    </r>
  </si>
  <si>
    <t>رقم الموظف</t>
  </si>
  <si>
    <t>اسم الموظف</t>
  </si>
  <si>
    <t>YYYYY</t>
  </si>
  <si>
    <t>التأخير الصباحي  المسموح به ( حسب نظام المؤسسة )</t>
  </si>
  <si>
    <t>اليوم</t>
  </si>
  <si>
    <t>التاريخ</t>
  </si>
  <si>
    <t>حضور</t>
  </si>
  <si>
    <t>انصراف</t>
  </si>
  <si>
    <t>تأخير</t>
  </si>
  <si>
    <t xml:space="preserve">الوقت الاضافي </t>
  </si>
  <si>
    <t>00:15</t>
  </si>
  <si>
    <t>00:30</t>
  </si>
  <si>
    <t>2:00</t>
  </si>
  <si>
    <t>الاثنين</t>
  </si>
  <si>
    <t>الثلاثاء</t>
  </si>
  <si>
    <t>الأربعاء</t>
  </si>
  <si>
    <t>غياب</t>
  </si>
  <si>
    <t>الخميس</t>
  </si>
  <si>
    <t>السبت</t>
  </si>
  <si>
    <t>الأحد</t>
  </si>
  <si>
    <t>الإثنين</t>
  </si>
  <si>
    <t>ج</t>
  </si>
  <si>
    <t xml:space="preserve">الإجمالي بالدقيقة: </t>
  </si>
  <si>
    <t>تأخيرات</t>
  </si>
  <si>
    <t>وقت إضافي</t>
  </si>
  <si>
    <t>&gt; 15دقيقة</t>
  </si>
  <si>
    <t xml:space="preserve">&gt;30 دقيقة </t>
  </si>
  <si>
    <t>&gt;1 ساعة</t>
  </si>
  <si>
    <t>&gt;2 ساعة</t>
  </si>
  <si>
    <t xml:space="preserve">عدد الأيام: </t>
  </si>
  <si>
    <t>العدد</t>
  </si>
  <si>
    <t>وللغياب اترك الحضور والانصراف فارغ</t>
  </si>
  <si>
    <t>إجازة خاصة</t>
  </si>
</sst>
</file>

<file path=xl/styles.xml><?xml version="1.0" encoding="utf-8"?>
<styleSheet xmlns="http://schemas.openxmlformats.org/spreadsheetml/2006/main">
  <numFmts count="5">
    <numFmt numFmtId="164" formatCode="[h]:mm:ss;@"/>
    <numFmt numFmtId="165" formatCode="dddd"/>
    <numFmt numFmtId="166" formatCode="dd\ /\ mmm"/>
    <numFmt numFmtId="167" formatCode="hh:mm\ "/>
    <numFmt numFmtId="168" formatCode="h:mm;@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6"/>
      <color indexed="17"/>
      <name val="Arial"/>
      <family val="2"/>
    </font>
    <font>
      <b/>
      <sz val="11"/>
      <color indexed="62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/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n">
        <color rgb="FF0070C0"/>
      </left>
      <right style="thin">
        <color rgb="FF0070C0"/>
      </right>
      <top style="thick">
        <color rgb="FF00B0F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indexed="64"/>
      </left>
      <right style="thin">
        <color rgb="FF0070C0"/>
      </right>
      <top style="thick">
        <color rgb="FF00B0F0"/>
      </top>
      <bottom style="thin">
        <color rgb="FF0070C0"/>
      </bottom>
      <diagonal/>
    </border>
    <border>
      <left style="medium">
        <color indexed="64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double">
        <color theme="1"/>
      </right>
      <top/>
      <bottom/>
      <diagonal/>
    </border>
    <border>
      <left style="thick">
        <color rgb="FF00B0F0"/>
      </left>
      <right style="double">
        <color theme="1"/>
      </right>
      <top style="thick">
        <color rgb="FF00B0F0"/>
      </top>
      <bottom style="thick">
        <color rgb="FF00B0F0"/>
      </bottom>
      <diagonal/>
    </border>
    <border>
      <left style="thin">
        <color rgb="FF0070C0"/>
      </left>
      <right style="double">
        <color theme="1"/>
      </right>
      <top style="thin">
        <color rgb="FF0070C0"/>
      </top>
      <bottom style="thin">
        <color rgb="FF0070C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Border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/>
    </xf>
    <xf numFmtId="20" fontId="1" fillId="0" borderId="0" xfId="1" applyNumberFormat="1" applyBorder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center" vertical="center" wrapText="1"/>
    </xf>
    <xf numFmtId="167" fontId="1" fillId="0" borderId="0" xfId="1" applyNumberFormat="1" applyAlignment="1">
      <alignment horizontal="center"/>
    </xf>
    <xf numFmtId="0" fontId="1" fillId="0" borderId="0" xfId="1" applyBorder="1" applyAlignment="1">
      <alignment vertical="center" wrapText="1"/>
    </xf>
    <xf numFmtId="0" fontId="2" fillId="0" borderId="0" xfId="1" applyFont="1" applyAlignment="1">
      <alignment horizontal="right" indent="1" readingOrder="2"/>
    </xf>
    <xf numFmtId="0" fontId="1" fillId="0" borderId="0" xfId="1" applyAlignment="1">
      <alignment horizontal="right" indent="1" readingOrder="2"/>
    </xf>
    <xf numFmtId="0" fontId="1" fillId="0" borderId="0" xfId="1" applyBorder="1" applyAlignment="1">
      <alignment horizontal="right" indent="1" readingOrder="2"/>
    </xf>
    <xf numFmtId="0" fontId="3" fillId="0" borderId="0" xfId="1" applyFont="1" applyAlignment="1">
      <alignment horizontal="right" indent="1" readingOrder="2"/>
    </xf>
    <xf numFmtId="0" fontId="4" fillId="0" borderId="0" xfId="1" applyFont="1"/>
    <xf numFmtId="49" fontId="1" fillId="0" borderId="0" xfId="1" applyNumberFormat="1" applyBorder="1" applyAlignment="1">
      <alignment readingOrder="2"/>
    </xf>
    <xf numFmtId="166" fontId="1" fillId="0" borderId="0" xfId="1" applyNumberFormat="1" applyBorder="1" applyAlignment="1">
      <alignment horizontal="right" indent="1" readingOrder="2"/>
    </xf>
    <xf numFmtId="164" fontId="1" fillId="0" borderId="0" xfId="1" applyNumberFormat="1" applyBorder="1" applyAlignment="1">
      <alignment horizontal="center" vertical="center"/>
    </xf>
    <xf numFmtId="0" fontId="1" fillId="0" borderId="0" xfId="1" applyAlignment="1">
      <alignment horizontal="center" wrapText="1"/>
    </xf>
    <xf numFmtId="0" fontId="7" fillId="0" borderId="18" xfId="1" applyFont="1" applyBorder="1" applyAlignment="1">
      <alignment horizontal="center" wrapText="1"/>
    </xf>
    <xf numFmtId="20" fontId="7" fillId="0" borderId="19" xfId="1" applyNumberFormat="1" applyFont="1" applyBorder="1" applyAlignment="1">
      <alignment horizontal="center" vertical="center"/>
    </xf>
    <xf numFmtId="20" fontId="7" fillId="0" borderId="19" xfId="1" applyNumberFormat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 readingOrder="2"/>
    </xf>
    <xf numFmtId="49" fontId="7" fillId="0" borderId="25" xfId="1" applyNumberFormat="1" applyFont="1" applyBorder="1" applyAlignment="1">
      <alignment horizontal="center" vertical="center" wrapText="1"/>
    </xf>
    <xf numFmtId="168" fontId="7" fillId="0" borderId="25" xfId="1" applyNumberFormat="1" applyFont="1" applyBorder="1" applyAlignment="1">
      <alignment horizontal="center" vertical="center" wrapText="1"/>
    </xf>
    <xf numFmtId="164" fontId="7" fillId="0" borderId="27" xfId="1" applyNumberFormat="1" applyFont="1" applyBorder="1" applyAlignment="1">
      <alignment horizontal="center" vertical="center"/>
    </xf>
    <xf numFmtId="0" fontId="8" fillId="0" borderId="28" xfId="1" applyNumberFormat="1" applyFont="1" applyBorder="1" applyAlignment="1">
      <alignment readingOrder="2"/>
    </xf>
    <xf numFmtId="166" fontId="8" fillId="0" borderId="26" xfId="1" applyNumberFormat="1" applyFont="1" applyBorder="1" applyAlignment="1">
      <alignment horizontal="right" indent="1" readingOrder="2"/>
    </xf>
    <xf numFmtId="165" fontId="8" fillId="0" borderId="29" xfId="1" applyNumberFormat="1" applyFont="1" applyBorder="1" applyAlignment="1">
      <alignment readingOrder="2"/>
    </xf>
    <xf numFmtId="166" fontId="8" fillId="0" borderId="27" xfId="1" applyNumberFormat="1" applyFont="1" applyBorder="1" applyAlignment="1">
      <alignment horizontal="right" indent="1" readingOrder="2"/>
    </xf>
    <xf numFmtId="0" fontId="8" fillId="0" borderId="29" xfId="1" applyNumberFormat="1" applyFont="1" applyBorder="1" applyAlignment="1">
      <alignment readingOrder="2"/>
    </xf>
    <xf numFmtId="164" fontId="9" fillId="0" borderId="30" xfId="1" applyNumberFormat="1" applyFont="1" applyBorder="1" applyAlignment="1">
      <alignment horizontal="center" vertical="center"/>
    </xf>
    <xf numFmtId="49" fontId="7" fillId="0" borderId="31" xfId="1" applyNumberFormat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/>
    </xf>
    <xf numFmtId="0" fontId="1" fillId="0" borderId="33" xfId="1" applyBorder="1" applyAlignment="1">
      <alignment horizontal="center"/>
    </xf>
    <xf numFmtId="0" fontId="7" fillId="0" borderId="34" xfId="1" applyFont="1" applyBorder="1" applyAlignment="1">
      <alignment horizontal="center" vertical="center" wrapText="1"/>
    </xf>
    <xf numFmtId="164" fontId="8" fillId="0" borderId="35" xfId="1" applyNumberFormat="1" applyFont="1" applyBorder="1" applyAlignment="1">
      <alignment horizontal="center" vertical="center"/>
    </xf>
    <xf numFmtId="0" fontId="7" fillId="0" borderId="15" xfId="1" applyFont="1" applyBorder="1" applyAlignment="1">
      <alignment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/>
    </xf>
    <xf numFmtId="164" fontId="8" fillId="5" borderId="26" xfId="1" applyNumberFormat="1" applyFont="1" applyFill="1" applyBorder="1" applyAlignment="1">
      <alignment horizontal="center" vertical="center"/>
    </xf>
    <xf numFmtId="164" fontId="8" fillId="5" borderId="27" xfId="1" applyNumberFormat="1" applyFont="1" applyFill="1" applyBorder="1" applyAlignment="1">
      <alignment horizontal="center" vertical="center"/>
    </xf>
    <xf numFmtId="0" fontId="7" fillId="5" borderId="24" xfId="1" applyFont="1" applyFill="1" applyBorder="1" applyAlignment="1">
      <alignment horizontal="center" vertical="center" wrapText="1"/>
    </xf>
    <xf numFmtId="164" fontId="7" fillId="0" borderId="10" xfId="2" applyNumberFormat="1" applyFont="1" applyBorder="1" applyAlignment="1">
      <alignment horizontal="center"/>
    </xf>
    <xf numFmtId="164" fontId="7" fillId="0" borderId="11" xfId="2" applyNumberFormat="1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11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7" fillId="0" borderId="7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/>
    </xf>
    <xf numFmtId="164" fontId="7" fillId="6" borderId="7" xfId="2" quotePrefix="1" applyNumberFormat="1" applyFont="1" applyFill="1" applyBorder="1" applyAlignment="1">
      <alignment horizontal="center"/>
    </xf>
    <xf numFmtId="164" fontId="7" fillId="6" borderId="8" xfId="2" quotePrefix="1" applyNumberFormat="1" applyFont="1" applyFill="1" applyBorder="1" applyAlignment="1">
      <alignment horizontal="center"/>
    </xf>
    <xf numFmtId="164" fontId="7" fillId="6" borderId="9" xfId="2" quotePrefix="1" applyNumberFormat="1" applyFont="1" applyFill="1" applyBorder="1" applyAlignment="1">
      <alignment horizontal="center"/>
    </xf>
    <xf numFmtId="1" fontId="7" fillId="6" borderId="8" xfId="2" quotePrefix="1" applyNumberFormat="1" applyFont="1" applyFill="1" applyBorder="1" applyAlignment="1">
      <alignment horizontal="center" vertical="center"/>
    </xf>
    <xf numFmtId="1" fontId="7" fillId="6" borderId="14" xfId="2" quotePrefix="1" applyNumberFormat="1" applyFont="1" applyFill="1" applyBorder="1" applyAlignment="1">
      <alignment horizontal="center" vertical="center"/>
    </xf>
    <xf numFmtId="1" fontId="7" fillId="6" borderId="11" xfId="2" quotePrefix="1" applyNumberFormat="1" applyFont="1" applyFill="1" applyBorder="1" applyAlignment="1">
      <alignment horizontal="center" vertical="center"/>
    </xf>
    <xf numFmtId="1" fontId="7" fillId="6" borderId="13" xfId="2" quotePrefix="1" applyNumberFormat="1" applyFont="1" applyFill="1" applyBorder="1" applyAlignment="1">
      <alignment horizontal="center" vertical="center"/>
    </xf>
    <xf numFmtId="1" fontId="7" fillId="6" borderId="0" xfId="2" quotePrefix="1" applyNumberFormat="1" applyFont="1" applyFill="1" applyBorder="1" applyAlignment="1">
      <alignment horizontal="center" vertical="center"/>
    </xf>
    <xf numFmtId="1" fontId="7" fillId="6" borderId="10" xfId="2" quotePrefix="1" applyNumberFormat="1" applyFont="1" applyFill="1" applyBorder="1" applyAlignment="1">
      <alignment horizontal="center" vertical="center"/>
    </xf>
    <xf numFmtId="1" fontId="7" fillId="6" borderId="12" xfId="2" quotePrefix="1" applyNumberFormat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7" fillId="0" borderId="36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7" fillId="2" borderId="18" xfId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/>
    </xf>
  </cellXfs>
  <cellStyles count="3">
    <cellStyle name="Normal" xfId="0" builtinId="0"/>
    <cellStyle name="Normal 2" xfId="1"/>
    <cellStyle name="Normal 4" xfId="2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U47"/>
  <sheetViews>
    <sheetView rightToLeft="1" tabSelected="1" workbookViewId="0">
      <selection activeCell="N43" sqref="N43"/>
    </sheetView>
  </sheetViews>
  <sheetFormatPr defaultRowHeight="14.25"/>
  <sheetData>
    <row r="1" spans="1:21" ht="36.75" customHeight="1" thickBo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44.25" customHeight="1" thickTop="1">
      <c r="A2" s="75" t="s">
        <v>1</v>
      </c>
      <c r="B2" s="77" t="s">
        <v>2</v>
      </c>
      <c r="C2" s="3"/>
      <c r="D2" s="73" t="s">
        <v>3</v>
      </c>
      <c r="E2" s="19" t="s">
        <v>4</v>
      </c>
      <c r="F2" s="19" t="s">
        <v>5</v>
      </c>
      <c r="G2" s="18"/>
      <c r="H2" s="79" t="s">
        <v>6</v>
      </c>
      <c r="I2" s="19" t="s">
        <v>4</v>
      </c>
      <c r="J2" s="19" t="s">
        <v>5</v>
      </c>
      <c r="K2" s="3"/>
      <c r="L2" s="70" t="s">
        <v>7</v>
      </c>
      <c r="M2" s="70"/>
      <c r="N2" s="70"/>
      <c r="O2" s="3"/>
      <c r="P2" s="3"/>
      <c r="Q2" s="3"/>
      <c r="R2" s="3"/>
      <c r="S2" s="3"/>
      <c r="T2" s="3"/>
      <c r="U2" s="3"/>
    </row>
    <row r="3" spans="1:21" ht="30.75" thickBot="1">
      <c r="A3" s="76"/>
      <c r="B3" s="78"/>
      <c r="C3" s="1"/>
      <c r="D3" s="74"/>
      <c r="E3" s="20">
        <v>0.41666666666666669</v>
      </c>
      <c r="F3" s="21">
        <v>0.66666666666666663</v>
      </c>
      <c r="G3" s="5"/>
      <c r="H3" s="80"/>
      <c r="I3" s="20">
        <v>0.375</v>
      </c>
      <c r="J3" s="21">
        <v>0.70833333333333337</v>
      </c>
      <c r="K3" s="1"/>
      <c r="L3" s="38" t="s">
        <v>8</v>
      </c>
      <c r="M3" s="39" t="s">
        <v>9</v>
      </c>
      <c r="N3" s="40" t="s">
        <v>10</v>
      </c>
      <c r="O3" s="1"/>
      <c r="P3" s="1"/>
      <c r="Q3" s="1"/>
      <c r="R3" s="9"/>
      <c r="S3" s="9"/>
      <c r="T3" s="1"/>
      <c r="U3" s="1"/>
    </row>
    <row r="4" spans="1:21" ht="15.75" thickTop="1">
      <c r="A4" s="6"/>
      <c r="B4" s="12"/>
      <c r="C4" s="14" t="s">
        <v>11</v>
      </c>
      <c r="D4" s="7"/>
      <c r="E4" s="5"/>
      <c r="F4" s="5"/>
      <c r="G4" s="5"/>
      <c r="H4" s="5"/>
      <c r="I4" s="5"/>
      <c r="J4" s="5"/>
      <c r="K4" s="3"/>
      <c r="L4" s="1"/>
      <c r="M4" s="11"/>
      <c r="N4" s="1"/>
      <c r="O4" s="5"/>
      <c r="P4" s="2"/>
      <c r="Q4" s="1"/>
      <c r="R4" s="1"/>
      <c r="S4" s="7"/>
      <c r="T4" s="7"/>
      <c r="U4" s="7"/>
    </row>
    <row r="5" spans="1:21" ht="20.25">
      <c r="A5" s="6"/>
      <c r="B5" s="12"/>
      <c r="C5" s="14" t="s">
        <v>12</v>
      </c>
      <c r="D5" s="7"/>
      <c r="E5" s="5"/>
      <c r="F5" s="5"/>
      <c r="G5" s="5"/>
      <c r="H5" s="5"/>
      <c r="I5" s="5"/>
      <c r="J5" s="5"/>
      <c r="K5" s="65" t="s">
        <v>44</v>
      </c>
      <c r="L5" s="65"/>
      <c r="M5" s="65"/>
      <c r="N5" s="65"/>
      <c r="O5" s="5"/>
      <c r="P5" s="2"/>
      <c r="Q5" s="1"/>
      <c r="R5" s="1"/>
      <c r="S5" s="7"/>
      <c r="T5" s="7"/>
      <c r="U5" s="7"/>
    </row>
    <row r="6" spans="1:21" ht="15">
      <c r="A6" s="1"/>
      <c r="B6" s="10" t="s">
        <v>13</v>
      </c>
      <c r="C6" s="66">
        <v>1</v>
      </c>
      <c r="D6" s="66"/>
      <c r="E6" s="66"/>
      <c r="F6" s="4"/>
      <c r="G6" s="8"/>
      <c r="H6" s="4"/>
      <c r="I6" s="4"/>
      <c r="J6" s="4"/>
      <c r="K6" s="3"/>
      <c r="L6" s="1"/>
      <c r="M6" s="11"/>
      <c r="N6" s="1"/>
      <c r="O6" s="1"/>
      <c r="P6" s="1"/>
      <c r="Q6" s="1"/>
      <c r="R6" s="1"/>
      <c r="S6" s="1"/>
      <c r="T6" s="1"/>
      <c r="U6" s="1"/>
    </row>
    <row r="7" spans="1:21" ht="15.75" thickBot="1">
      <c r="A7" s="1"/>
      <c r="B7" s="10" t="s">
        <v>14</v>
      </c>
      <c r="C7" s="67" t="s">
        <v>15</v>
      </c>
      <c r="D7" s="68"/>
      <c r="E7" s="69"/>
      <c r="F7" s="35"/>
      <c r="G7" s="68" t="s">
        <v>16</v>
      </c>
      <c r="H7" s="68"/>
      <c r="I7" s="68"/>
      <c r="J7" s="69"/>
      <c r="K7" s="3"/>
      <c r="L7" s="1"/>
      <c r="M7" s="11"/>
      <c r="N7" s="1"/>
      <c r="O7" s="1"/>
      <c r="P7" s="1"/>
      <c r="Q7" s="1"/>
      <c r="R7" s="1"/>
      <c r="S7" s="1"/>
      <c r="T7" s="1"/>
      <c r="U7" s="1"/>
    </row>
    <row r="8" spans="1:21" ht="31.5" thickTop="1" thickBot="1">
      <c r="A8" s="22" t="s">
        <v>17</v>
      </c>
      <c r="B8" s="23" t="s">
        <v>18</v>
      </c>
      <c r="C8" s="43" t="s">
        <v>19</v>
      </c>
      <c r="D8" s="43" t="s">
        <v>20</v>
      </c>
      <c r="E8" s="22" t="s">
        <v>21</v>
      </c>
      <c r="F8" s="36" t="s">
        <v>22</v>
      </c>
      <c r="G8" s="33" t="s">
        <v>23</v>
      </c>
      <c r="H8" s="25" t="s">
        <v>24</v>
      </c>
      <c r="I8" s="25">
        <v>4.1666666666666664E-2</v>
      </c>
      <c r="J8" s="24" t="s">
        <v>25</v>
      </c>
      <c r="K8" s="3"/>
      <c r="L8" s="1"/>
      <c r="M8" s="11"/>
      <c r="N8" s="1"/>
      <c r="O8" s="1"/>
      <c r="P8" s="1"/>
      <c r="Q8" s="1"/>
      <c r="R8" s="1"/>
      <c r="S8" s="1"/>
      <c r="T8" s="1"/>
      <c r="U8" s="1"/>
    </row>
    <row r="9" spans="1:21" ht="15.75" thickTop="1">
      <c r="A9" s="27" t="s">
        <v>26</v>
      </c>
      <c r="B9" s="28">
        <v>40756</v>
      </c>
      <c r="C9" s="41">
        <v>0.41666666666666669</v>
      </c>
      <c r="D9" s="41">
        <v>0.66666666666666663</v>
      </c>
      <c r="E9" s="26">
        <f>IF(C9="ج","إجازة خاصة",IF($A9=$N$3,"إجازة أسبوعية",IF(C9="","غياب",IF((C9&gt;$E$3),C9-$E$3,))))</f>
        <v>0</v>
      </c>
      <c r="F9" s="37" t="str">
        <f>IF(D9="ج","",IF($A9=$N$3,"",IF(D9="","",IF((D9&gt;$F$3),D9-$F$3,""))))</f>
        <v/>
      </c>
      <c r="G9" s="34" t="str">
        <f>IF(D9&lt;&gt;"ج",IF(D9&lt;&gt;"",IF(A9&lt;&gt;$N$3,IF(E9-$G$8&gt;0,E9-$G$8,""),""),""),"")</f>
        <v/>
      </c>
      <c r="H9" s="32" t="str">
        <f>IF(C9&lt;&gt;"ج",IF(C9&lt;&gt;"",IF(A9&lt;&gt;$N$3,IF(E9-$H$8&gt;0,E9-$H$8,""),""),""),"")</f>
        <v/>
      </c>
      <c r="I9" s="32" t="str">
        <f>IF(C9&lt;&gt;"ج",IF(C9&lt;&gt;"",IF(A9&lt;&gt;$N$3,IF(E9-$I$8&gt;0,E9-$I$8,""),""),""),"")</f>
        <v/>
      </c>
      <c r="J9" s="32" t="str">
        <f>IF(C9&lt;&gt;"ج",IF(C9&lt;&gt;"",IF(A9&lt;&gt;$N$3,IF(E9-$J$8&gt;0,E9-$J$8,""),""),""),"")</f>
        <v/>
      </c>
      <c r="K9" s="3"/>
      <c r="L9" s="1"/>
      <c r="M9" s="11"/>
      <c r="N9" s="1"/>
      <c r="O9" s="1"/>
      <c r="P9" s="1"/>
      <c r="Q9" s="1"/>
      <c r="R9" s="1"/>
      <c r="S9" s="1"/>
      <c r="T9" s="1"/>
      <c r="U9" s="1"/>
    </row>
    <row r="10" spans="1:21" ht="15">
      <c r="A10" s="29" t="s">
        <v>27</v>
      </c>
      <c r="B10" s="30">
        <v>40757</v>
      </c>
      <c r="C10" s="42">
        <v>0.44791666666666669</v>
      </c>
      <c r="D10" s="42">
        <v>0.66666666666666663</v>
      </c>
      <c r="E10" s="26">
        <f t="shared" ref="E10" si="0">IF(C10="ج","إجازة خاصة",IF($A10=$N$3,"إجازة أسبوعية",IF(C10="","غياب",IF((C10&gt;$E$3),C10-$E$3,))))</f>
        <v>3.125E-2</v>
      </c>
      <c r="F10" s="37" t="str">
        <f t="shared" ref="F10" si="1">IF(D10="ج","",IF($A10=$N$3,"",IF(D10="","",IF((D10&gt;$F$3),D10-$F$3,""))))</f>
        <v/>
      </c>
      <c r="G10" s="34">
        <f t="shared" ref="G10" si="2">IF(D10&lt;&gt;"ج",IF(D10&lt;&gt;"",IF(A10&lt;&gt;$N$3,IF(E10-$G$8&gt;0,E10-$G$8,""),""),""),"")</f>
        <v>2.0833333333333336E-2</v>
      </c>
      <c r="H10" s="32">
        <f t="shared" ref="H10" si="3">IF(C10&lt;&gt;"ج",IF(C10&lt;&gt;"",IF(A10&lt;&gt;$N$3,IF(E10-$H$8&gt;0,E10-$H$8,""),""),""),"")</f>
        <v>1.0416666666666668E-2</v>
      </c>
      <c r="I10" s="32" t="str">
        <f t="shared" ref="I10" si="4">IF(C10&lt;&gt;"ج",IF(C10&lt;&gt;"",IF(A10&lt;&gt;$N$3,IF(E10-$I$8&gt;0,E10-$I$8,""),""),""),"")</f>
        <v/>
      </c>
      <c r="J10" s="32" t="str">
        <f t="shared" ref="J10" si="5">IF(C10&lt;&gt;"ج",IF(C10&lt;&gt;"",IF(A10&lt;&gt;$N$3,IF(E10-$J$8&gt;0,E10-$J$8,""),""),""),"")</f>
        <v/>
      </c>
      <c r="K10" s="3"/>
      <c r="L10" s="1"/>
      <c r="M10" s="11"/>
      <c r="N10" s="1"/>
      <c r="O10" s="1"/>
      <c r="P10" s="1"/>
      <c r="Q10" s="1"/>
      <c r="R10" s="1"/>
      <c r="S10" s="1"/>
      <c r="T10" s="1"/>
      <c r="U10" s="1"/>
    </row>
    <row r="11" spans="1:21" ht="15">
      <c r="A11" s="31" t="s">
        <v>28</v>
      </c>
      <c r="B11" s="30">
        <v>40758</v>
      </c>
      <c r="C11" s="42"/>
      <c r="D11" s="42"/>
      <c r="E11" s="26" t="str">
        <f t="shared" ref="E11:E39" si="6">IF(C11="ج","إجازة خاصة",IF($A11=$N$3,"إجازة أسبوعية",IF(C11="","غياب",IF((C11&gt;$E$3),C11-$E$3,))))</f>
        <v>غياب</v>
      </c>
      <c r="F11" s="37" t="str">
        <f t="shared" ref="F11:F39" si="7">IF(D11="ج","",IF($A11=$N$3,"",IF(D11="","",IF((D11&gt;$F$3),D11-$F$3,""))))</f>
        <v/>
      </c>
      <c r="G11" s="34" t="str">
        <f t="shared" ref="G11:G39" si="8">IF(D11&lt;&gt;"ج",IF(D11&lt;&gt;"",IF(A11&lt;&gt;$N$3,IF(E11-$G$8&gt;0,E11-$G$8,""),""),""),"")</f>
        <v/>
      </c>
      <c r="H11" s="32" t="str">
        <f t="shared" ref="H11:H39" si="9">IF(C11&lt;&gt;"ج",IF(C11&lt;&gt;"",IF(A11&lt;&gt;$N$3,IF(E11-$H$8&gt;0,E11-$H$8,""),""),""),"")</f>
        <v/>
      </c>
      <c r="I11" s="32" t="str">
        <f t="shared" ref="I11:I39" si="10">IF(C11&lt;&gt;"ج",IF(C11&lt;&gt;"",IF(A11&lt;&gt;$N$3,IF(E11-$I$8&gt;0,E11-$I$8,""),""),""),"")</f>
        <v/>
      </c>
      <c r="J11" s="32" t="str">
        <f t="shared" ref="J11:J39" si="11">IF(C11&lt;&gt;"ج",IF(C11&lt;&gt;"",IF(A11&lt;&gt;$N$3,IF(E11-$J$8&gt;0,E11-$J$8,""),""),""),"")</f>
        <v/>
      </c>
      <c r="K11" s="3"/>
      <c r="L11" s="1"/>
      <c r="M11" s="11"/>
      <c r="N11" s="1"/>
      <c r="O11" s="1"/>
      <c r="P11" s="1"/>
      <c r="Q11" s="1"/>
      <c r="R11" s="1"/>
      <c r="S11" s="1"/>
      <c r="T11" s="1"/>
      <c r="U11" s="1"/>
    </row>
    <row r="12" spans="1:21" ht="15">
      <c r="A12" s="29" t="s">
        <v>30</v>
      </c>
      <c r="B12" s="30">
        <v>40759</v>
      </c>
      <c r="C12" s="42">
        <v>0.41666666666666669</v>
      </c>
      <c r="D12" s="42">
        <v>0.70833333333333337</v>
      </c>
      <c r="E12" s="26">
        <f t="shared" si="6"/>
        <v>0</v>
      </c>
      <c r="F12" s="37">
        <f t="shared" si="7"/>
        <v>4.1666666666666741E-2</v>
      </c>
      <c r="G12" s="34" t="str">
        <f t="shared" si="8"/>
        <v/>
      </c>
      <c r="H12" s="32" t="str">
        <f t="shared" si="9"/>
        <v/>
      </c>
      <c r="I12" s="32" t="str">
        <f t="shared" si="10"/>
        <v/>
      </c>
      <c r="J12" s="32" t="str">
        <f t="shared" si="11"/>
        <v/>
      </c>
      <c r="K12" s="3"/>
      <c r="L12" s="1"/>
      <c r="M12" s="11"/>
      <c r="N12" s="1"/>
      <c r="O12" s="1"/>
      <c r="P12" s="1"/>
      <c r="Q12" s="1"/>
      <c r="R12" s="1"/>
      <c r="S12" s="1"/>
      <c r="T12" s="1"/>
      <c r="U12" s="1"/>
    </row>
    <row r="13" spans="1:21" ht="15">
      <c r="A13" s="31" t="s">
        <v>10</v>
      </c>
      <c r="B13" s="30">
        <v>40760</v>
      </c>
      <c r="C13" s="42"/>
      <c r="D13" s="42"/>
      <c r="E13" s="26" t="str">
        <f t="shared" si="6"/>
        <v>إجازة أسبوعية</v>
      </c>
      <c r="F13" s="37" t="str">
        <f t="shared" si="7"/>
        <v/>
      </c>
      <c r="G13" s="34" t="str">
        <f t="shared" si="8"/>
        <v/>
      </c>
      <c r="H13" s="32" t="str">
        <f t="shared" si="9"/>
        <v/>
      </c>
      <c r="I13" s="32" t="str">
        <f t="shared" si="10"/>
        <v/>
      </c>
      <c r="J13" s="32" t="str">
        <f t="shared" si="11"/>
        <v/>
      </c>
      <c r="K13" s="3"/>
      <c r="L13" s="1"/>
      <c r="M13" s="11"/>
      <c r="N13" s="1"/>
      <c r="O13" s="1"/>
      <c r="P13" s="1"/>
      <c r="Q13" s="1"/>
      <c r="R13" s="1"/>
      <c r="S13" s="1"/>
      <c r="T13" s="1"/>
      <c r="U13" s="1"/>
    </row>
    <row r="14" spans="1:21" ht="15">
      <c r="A14" s="31" t="s">
        <v>31</v>
      </c>
      <c r="B14" s="30">
        <v>40761</v>
      </c>
      <c r="C14" s="42" t="s">
        <v>34</v>
      </c>
      <c r="D14" s="42" t="s">
        <v>34</v>
      </c>
      <c r="E14" s="26" t="str">
        <f t="shared" si="6"/>
        <v>إجازة خاصة</v>
      </c>
      <c r="F14" s="37" t="str">
        <f t="shared" si="7"/>
        <v/>
      </c>
      <c r="G14" s="34" t="str">
        <f t="shared" si="8"/>
        <v/>
      </c>
      <c r="H14" s="32" t="str">
        <f t="shared" si="9"/>
        <v/>
      </c>
      <c r="I14" s="32" t="str">
        <f t="shared" si="10"/>
        <v/>
      </c>
      <c r="J14" s="32" t="str">
        <f t="shared" si="11"/>
        <v/>
      </c>
      <c r="K14" s="3"/>
      <c r="L14" s="1"/>
      <c r="M14" s="11"/>
      <c r="N14" s="1"/>
      <c r="O14" s="1"/>
      <c r="P14" s="1"/>
      <c r="Q14" s="1"/>
      <c r="R14" s="1"/>
      <c r="S14" s="1"/>
      <c r="T14" s="1"/>
      <c r="U14" s="1"/>
    </row>
    <row r="15" spans="1:21" ht="15">
      <c r="A15" s="31" t="s">
        <v>32</v>
      </c>
      <c r="B15" s="30">
        <v>40762</v>
      </c>
      <c r="C15" s="42"/>
      <c r="D15" s="42"/>
      <c r="E15" s="26" t="str">
        <f t="shared" si="6"/>
        <v>غياب</v>
      </c>
      <c r="F15" s="37" t="str">
        <f t="shared" si="7"/>
        <v/>
      </c>
      <c r="G15" s="34" t="str">
        <f t="shared" si="8"/>
        <v/>
      </c>
      <c r="H15" s="32" t="str">
        <f t="shared" si="9"/>
        <v/>
      </c>
      <c r="I15" s="32" t="str">
        <f t="shared" si="10"/>
        <v/>
      </c>
      <c r="J15" s="32" t="str">
        <f t="shared" si="11"/>
        <v/>
      </c>
      <c r="K15" s="3"/>
      <c r="L15" s="1"/>
      <c r="M15" s="11"/>
      <c r="N15" s="1"/>
      <c r="O15" s="1"/>
      <c r="P15" s="1"/>
      <c r="Q15" s="1"/>
      <c r="R15" s="1"/>
      <c r="S15" s="1"/>
      <c r="T15" s="1"/>
      <c r="U15" s="1"/>
    </row>
    <row r="16" spans="1:21" ht="15">
      <c r="A16" s="31" t="s">
        <v>33</v>
      </c>
      <c r="B16" s="30">
        <v>40763</v>
      </c>
      <c r="C16" s="42">
        <v>0.48958333333333331</v>
      </c>
      <c r="D16" s="42">
        <v>0.66666666666666663</v>
      </c>
      <c r="E16" s="26">
        <f t="shared" si="6"/>
        <v>7.291666666666663E-2</v>
      </c>
      <c r="F16" s="37" t="str">
        <f t="shared" si="7"/>
        <v/>
      </c>
      <c r="G16" s="34">
        <f t="shared" si="8"/>
        <v>6.2499999999999965E-2</v>
      </c>
      <c r="H16" s="32">
        <f t="shared" si="9"/>
        <v>5.2083333333333301E-2</v>
      </c>
      <c r="I16" s="32">
        <f t="shared" si="10"/>
        <v>3.1249999999999965E-2</v>
      </c>
      <c r="J16" s="32" t="str">
        <f t="shared" si="11"/>
        <v/>
      </c>
      <c r="K16" s="3"/>
      <c r="L16" s="1"/>
      <c r="M16" s="11"/>
      <c r="N16" s="1"/>
      <c r="O16" s="1"/>
      <c r="P16" s="1"/>
      <c r="Q16" s="1"/>
      <c r="R16" s="1"/>
      <c r="S16" s="1"/>
      <c r="T16" s="1"/>
      <c r="U16" s="1"/>
    </row>
    <row r="17" spans="1:14" ht="15">
      <c r="A17" s="31" t="s">
        <v>27</v>
      </c>
      <c r="B17" s="30">
        <v>40764</v>
      </c>
      <c r="C17" s="42">
        <v>0.45833333333333331</v>
      </c>
      <c r="D17" s="42">
        <v>0.66666666666666663</v>
      </c>
      <c r="E17" s="26">
        <f t="shared" si="6"/>
        <v>4.166666666666663E-2</v>
      </c>
      <c r="F17" s="37" t="str">
        <f t="shared" si="7"/>
        <v/>
      </c>
      <c r="G17" s="34">
        <f t="shared" si="8"/>
        <v>3.1249999999999965E-2</v>
      </c>
      <c r="H17" s="32">
        <f t="shared" si="9"/>
        <v>2.0833333333333297E-2</v>
      </c>
      <c r="I17" s="32" t="str">
        <f t="shared" si="10"/>
        <v/>
      </c>
      <c r="J17" s="32" t="str">
        <f t="shared" si="11"/>
        <v/>
      </c>
      <c r="K17" s="3"/>
      <c r="L17" s="1"/>
      <c r="M17" s="11"/>
      <c r="N17" s="1"/>
    </row>
    <row r="18" spans="1:14" ht="15">
      <c r="A18" s="31" t="s">
        <v>28</v>
      </c>
      <c r="B18" s="30">
        <v>40765</v>
      </c>
      <c r="C18" s="42" t="s">
        <v>34</v>
      </c>
      <c r="D18" s="42" t="s">
        <v>34</v>
      </c>
      <c r="E18" s="26" t="str">
        <f t="shared" si="6"/>
        <v>إجازة خاصة</v>
      </c>
      <c r="F18" s="37" t="str">
        <f t="shared" si="7"/>
        <v/>
      </c>
      <c r="G18" s="34" t="str">
        <f t="shared" si="8"/>
        <v/>
      </c>
      <c r="H18" s="32" t="str">
        <f t="shared" si="9"/>
        <v/>
      </c>
      <c r="I18" s="32" t="str">
        <f t="shared" si="10"/>
        <v/>
      </c>
      <c r="J18" s="32" t="str">
        <f t="shared" si="11"/>
        <v/>
      </c>
      <c r="K18" s="3"/>
      <c r="L18" s="1"/>
      <c r="M18" s="11"/>
      <c r="N18" s="1"/>
    </row>
    <row r="19" spans="1:14" ht="15">
      <c r="A19" s="31" t="s">
        <v>30</v>
      </c>
      <c r="B19" s="30">
        <v>40766</v>
      </c>
      <c r="C19" s="42" t="s">
        <v>34</v>
      </c>
      <c r="D19" s="42" t="s">
        <v>34</v>
      </c>
      <c r="E19" s="26" t="str">
        <f t="shared" si="6"/>
        <v>إجازة خاصة</v>
      </c>
      <c r="F19" s="37" t="str">
        <f t="shared" si="7"/>
        <v/>
      </c>
      <c r="G19" s="34" t="str">
        <f t="shared" si="8"/>
        <v/>
      </c>
      <c r="H19" s="32" t="str">
        <f t="shared" si="9"/>
        <v/>
      </c>
      <c r="I19" s="32" t="str">
        <f t="shared" si="10"/>
        <v/>
      </c>
      <c r="J19" s="32" t="str">
        <f t="shared" si="11"/>
        <v/>
      </c>
      <c r="K19" s="3"/>
      <c r="L19" s="1"/>
      <c r="M19" s="11"/>
      <c r="N19" s="1"/>
    </row>
    <row r="20" spans="1:14" ht="15">
      <c r="A20" s="31" t="s">
        <v>10</v>
      </c>
      <c r="B20" s="30">
        <v>40767</v>
      </c>
      <c r="C20" s="42"/>
      <c r="D20" s="42"/>
      <c r="E20" s="26" t="str">
        <f t="shared" si="6"/>
        <v>إجازة أسبوعية</v>
      </c>
      <c r="F20" s="37" t="str">
        <f t="shared" si="7"/>
        <v/>
      </c>
      <c r="G20" s="34" t="str">
        <f t="shared" si="8"/>
        <v/>
      </c>
      <c r="H20" s="32" t="str">
        <f t="shared" si="9"/>
        <v/>
      </c>
      <c r="I20" s="32" t="str">
        <f t="shared" si="10"/>
        <v/>
      </c>
      <c r="J20" s="32" t="str">
        <f t="shared" si="11"/>
        <v/>
      </c>
      <c r="K20" s="3"/>
      <c r="L20" s="1"/>
      <c r="M20" s="11"/>
      <c r="N20" s="1"/>
    </row>
    <row r="21" spans="1:14" ht="15">
      <c r="A21" s="31" t="s">
        <v>31</v>
      </c>
      <c r="B21" s="30">
        <v>40768</v>
      </c>
      <c r="C21" s="42"/>
      <c r="D21" s="42"/>
      <c r="E21" s="26" t="str">
        <f t="shared" si="6"/>
        <v>غياب</v>
      </c>
      <c r="F21" s="37" t="str">
        <f t="shared" si="7"/>
        <v/>
      </c>
      <c r="G21" s="34" t="str">
        <f t="shared" si="8"/>
        <v/>
      </c>
      <c r="H21" s="32" t="str">
        <f t="shared" si="9"/>
        <v/>
      </c>
      <c r="I21" s="32" t="str">
        <f t="shared" si="10"/>
        <v/>
      </c>
      <c r="J21" s="32" t="str">
        <f t="shared" si="11"/>
        <v/>
      </c>
      <c r="K21" s="3"/>
      <c r="L21" s="1"/>
      <c r="M21" s="11"/>
      <c r="N21" s="1"/>
    </row>
    <row r="22" spans="1:14" ht="15">
      <c r="A22" s="31" t="s">
        <v>32</v>
      </c>
      <c r="B22" s="30">
        <v>40769</v>
      </c>
      <c r="C22" s="42">
        <v>0.39583333333333331</v>
      </c>
      <c r="D22" s="42">
        <v>0.70833333333333337</v>
      </c>
      <c r="E22" s="26">
        <f t="shared" si="6"/>
        <v>0</v>
      </c>
      <c r="F22" s="37">
        <f t="shared" si="7"/>
        <v>4.1666666666666741E-2</v>
      </c>
      <c r="G22" s="34" t="str">
        <f t="shared" si="8"/>
        <v/>
      </c>
      <c r="H22" s="32" t="str">
        <f t="shared" si="9"/>
        <v/>
      </c>
      <c r="I22" s="32" t="str">
        <f t="shared" si="10"/>
        <v/>
      </c>
      <c r="J22" s="32" t="str">
        <f t="shared" si="11"/>
        <v/>
      </c>
      <c r="K22" s="3"/>
      <c r="L22" s="1"/>
      <c r="M22" s="11"/>
      <c r="N22" s="1"/>
    </row>
    <row r="23" spans="1:14" ht="15">
      <c r="A23" s="31" t="s">
        <v>33</v>
      </c>
      <c r="B23" s="30">
        <v>40770</v>
      </c>
      <c r="C23" s="42">
        <v>0.40625</v>
      </c>
      <c r="D23" s="42">
        <v>0.70833333333333337</v>
      </c>
      <c r="E23" s="26">
        <f t="shared" si="6"/>
        <v>0</v>
      </c>
      <c r="F23" s="37">
        <f t="shared" si="7"/>
        <v>4.1666666666666741E-2</v>
      </c>
      <c r="G23" s="34" t="str">
        <f t="shared" si="8"/>
        <v/>
      </c>
      <c r="H23" s="32" t="str">
        <f t="shared" si="9"/>
        <v/>
      </c>
      <c r="I23" s="32" t="str">
        <f t="shared" si="10"/>
        <v/>
      </c>
      <c r="J23" s="32" t="str">
        <f t="shared" si="11"/>
        <v/>
      </c>
      <c r="K23" s="3"/>
      <c r="L23" s="1"/>
      <c r="M23" s="11"/>
      <c r="N23" s="1"/>
    </row>
    <row r="24" spans="1:14" ht="15">
      <c r="A24" s="31" t="s">
        <v>27</v>
      </c>
      <c r="B24" s="30">
        <v>40771</v>
      </c>
      <c r="C24" s="42">
        <v>0.3888888888888889</v>
      </c>
      <c r="D24" s="42">
        <v>0.70138888888888884</v>
      </c>
      <c r="E24" s="26">
        <f t="shared" si="6"/>
        <v>0</v>
      </c>
      <c r="F24" s="37">
        <f t="shared" si="7"/>
        <v>3.472222222222221E-2</v>
      </c>
      <c r="G24" s="34" t="str">
        <f t="shared" si="8"/>
        <v/>
      </c>
      <c r="H24" s="32" t="str">
        <f t="shared" si="9"/>
        <v/>
      </c>
      <c r="I24" s="32" t="str">
        <f t="shared" si="10"/>
        <v/>
      </c>
      <c r="J24" s="32" t="str">
        <f t="shared" si="11"/>
        <v/>
      </c>
      <c r="K24" s="3"/>
      <c r="L24" s="1"/>
      <c r="M24" s="11"/>
      <c r="N24" s="1"/>
    </row>
    <row r="25" spans="1:14" ht="15">
      <c r="A25" s="31" t="s">
        <v>28</v>
      </c>
      <c r="B25" s="30">
        <v>40772</v>
      </c>
      <c r="C25" s="42"/>
      <c r="D25" s="42"/>
      <c r="E25" s="26" t="str">
        <f t="shared" si="6"/>
        <v>غياب</v>
      </c>
      <c r="F25" s="37" t="str">
        <f t="shared" si="7"/>
        <v/>
      </c>
      <c r="G25" s="34" t="str">
        <f t="shared" si="8"/>
        <v/>
      </c>
      <c r="H25" s="32" t="str">
        <f t="shared" si="9"/>
        <v/>
      </c>
      <c r="I25" s="32" t="str">
        <f t="shared" si="10"/>
        <v/>
      </c>
      <c r="J25" s="32" t="str">
        <f t="shared" si="11"/>
        <v/>
      </c>
      <c r="K25" s="3"/>
      <c r="L25" s="1"/>
      <c r="M25" s="11"/>
      <c r="N25" s="1"/>
    </row>
    <row r="26" spans="1:14" ht="15">
      <c r="A26" s="31" t="s">
        <v>30</v>
      </c>
      <c r="B26" s="30">
        <v>40773</v>
      </c>
      <c r="C26" s="42">
        <v>0.39583333333333331</v>
      </c>
      <c r="D26" s="42">
        <v>0.70833333333333337</v>
      </c>
      <c r="E26" s="26">
        <f t="shared" si="6"/>
        <v>0</v>
      </c>
      <c r="F26" s="37">
        <f t="shared" si="7"/>
        <v>4.1666666666666741E-2</v>
      </c>
      <c r="G26" s="34" t="str">
        <f t="shared" si="8"/>
        <v/>
      </c>
      <c r="H26" s="32" t="str">
        <f t="shared" si="9"/>
        <v/>
      </c>
      <c r="I26" s="32" t="str">
        <f t="shared" si="10"/>
        <v/>
      </c>
      <c r="J26" s="32" t="str">
        <f t="shared" si="11"/>
        <v/>
      </c>
      <c r="K26" s="3"/>
      <c r="L26" s="1"/>
      <c r="M26" s="11"/>
      <c r="N26" s="1"/>
    </row>
    <row r="27" spans="1:14" ht="15">
      <c r="A27" s="31" t="s">
        <v>10</v>
      </c>
      <c r="B27" s="30">
        <v>40774</v>
      </c>
      <c r="C27" s="42"/>
      <c r="D27" s="42"/>
      <c r="E27" s="26" t="str">
        <f t="shared" si="6"/>
        <v>إجازة أسبوعية</v>
      </c>
      <c r="F27" s="37" t="str">
        <f t="shared" si="7"/>
        <v/>
      </c>
      <c r="G27" s="34" t="str">
        <f t="shared" si="8"/>
        <v/>
      </c>
      <c r="H27" s="32" t="str">
        <f t="shared" si="9"/>
        <v/>
      </c>
      <c r="I27" s="32" t="str">
        <f t="shared" si="10"/>
        <v/>
      </c>
      <c r="J27" s="32" t="str">
        <f t="shared" si="11"/>
        <v/>
      </c>
      <c r="K27" s="3"/>
      <c r="L27" s="1"/>
      <c r="M27" s="11"/>
      <c r="N27" s="1"/>
    </row>
    <row r="28" spans="1:14" ht="15">
      <c r="A28" s="31" t="s">
        <v>31</v>
      </c>
      <c r="B28" s="30">
        <v>40775</v>
      </c>
      <c r="C28" s="42">
        <v>0.39583333333333331</v>
      </c>
      <c r="D28" s="42">
        <v>0.70833333333333337</v>
      </c>
      <c r="E28" s="26">
        <f t="shared" si="6"/>
        <v>0</v>
      </c>
      <c r="F28" s="37">
        <f t="shared" si="7"/>
        <v>4.1666666666666741E-2</v>
      </c>
      <c r="G28" s="34" t="str">
        <f t="shared" si="8"/>
        <v/>
      </c>
      <c r="H28" s="32" t="str">
        <f t="shared" si="9"/>
        <v/>
      </c>
      <c r="I28" s="32" t="str">
        <f t="shared" si="10"/>
        <v/>
      </c>
      <c r="J28" s="32" t="str">
        <f t="shared" si="11"/>
        <v/>
      </c>
      <c r="K28" s="3"/>
      <c r="L28" s="1"/>
      <c r="M28" s="11"/>
      <c r="N28" s="1"/>
    </row>
    <row r="29" spans="1:14" ht="15">
      <c r="A29" s="31" t="s">
        <v>32</v>
      </c>
      <c r="B29" s="30">
        <v>40776</v>
      </c>
      <c r="C29" s="42">
        <v>0.41319444444444442</v>
      </c>
      <c r="D29" s="42">
        <v>0.64583333333333337</v>
      </c>
      <c r="E29" s="26">
        <f t="shared" si="6"/>
        <v>0</v>
      </c>
      <c r="F29" s="37" t="str">
        <f t="shared" si="7"/>
        <v/>
      </c>
      <c r="G29" s="34" t="str">
        <f t="shared" si="8"/>
        <v/>
      </c>
      <c r="H29" s="32" t="str">
        <f t="shared" si="9"/>
        <v/>
      </c>
      <c r="I29" s="32" t="str">
        <f t="shared" si="10"/>
        <v/>
      </c>
      <c r="J29" s="32" t="str">
        <f t="shared" si="11"/>
        <v/>
      </c>
      <c r="K29" s="3"/>
      <c r="L29" s="1"/>
      <c r="M29" s="11"/>
      <c r="N29" s="1"/>
    </row>
    <row r="30" spans="1:14" ht="15">
      <c r="A30" s="31" t="s">
        <v>33</v>
      </c>
      <c r="B30" s="30">
        <v>40777</v>
      </c>
      <c r="C30" s="42">
        <v>0.40972222222222227</v>
      </c>
      <c r="D30" s="42">
        <v>0.70833333333333337</v>
      </c>
      <c r="E30" s="26">
        <f t="shared" si="6"/>
        <v>0</v>
      </c>
      <c r="F30" s="37">
        <f t="shared" si="7"/>
        <v>4.1666666666666741E-2</v>
      </c>
      <c r="G30" s="34" t="str">
        <f t="shared" si="8"/>
        <v/>
      </c>
      <c r="H30" s="32" t="str">
        <f t="shared" si="9"/>
        <v/>
      </c>
      <c r="I30" s="32" t="str">
        <f t="shared" si="10"/>
        <v/>
      </c>
      <c r="J30" s="32" t="str">
        <f t="shared" si="11"/>
        <v/>
      </c>
      <c r="K30" s="3"/>
      <c r="L30" s="1"/>
      <c r="M30" s="11"/>
      <c r="N30" s="1"/>
    </row>
    <row r="31" spans="1:14" ht="15">
      <c r="A31" s="31" t="s">
        <v>27</v>
      </c>
      <c r="B31" s="30">
        <v>40778</v>
      </c>
      <c r="C31" s="42">
        <v>0.36805555555555558</v>
      </c>
      <c r="D31" s="42">
        <v>0.70833333333333337</v>
      </c>
      <c r="E31" s="26">
        <f t="shared" si="6"/>
        <v>0</v>
      </c>
      <c r="F31" s="37">
        <f t="shared" si="7"/>
        <v>4.1666666666666741E-2</v>
      </c>
      <c r="G31" s="34" t="str">
        <f t="shared" si="8"/>
        <v/>
      </c>
      <c r="H31" s="32" t="str">
        <f t="shared" si="9"/>
        <v/>
      </c>
      <c r="I31" s="32" t="str">
        <f t="shared" si="10"/>
        <v/>
      </c>
      <c r="J31" s="32" t="str">
        <f t="shared" si="11"/>
        <v/>
      </c>
      <c r="K31" s="3"/>
      <c r="L31" s="1"/>
      <c r="M31" s="11"/>
      <c r="N31" s="1"/>
    </row>
    <row r="32" spans="1:14" ht="15">
      <c r="A32" s="31" t="s">
        <v>28</v>
      </c>
      <c r="B32" s="30">
        <v>40779</v>
      </c>
      <c r="C32" s="42"/>
      <c r="D32" s="42"/>
      <c r="E32" s="26" t="str">
        <f t="shared" si="6"/>
        <v>غياب</v>
      </c>
      <c r="F32" s="37" t="str">
        <f t="shared" si="7"/>
        <v/>
      </c>
      <c r="G32" s="34" t="str">
        <f t="shared" si="8"/>
        <v/>
      </c>
      <c r="H32" s="32" t="str">
        <f t="shared" si="9"/>
        <v/>
      </c>
      <c r="I32" s="32" t="str">
        <f t="shared" si="10"/>
        <v/>
      </c>
      <c r="J32" s="32" t="str">
        <f t="shared" si="11"/>
        <v/>
      </c>
      <c r="K32" s="3"/>
      <c r="L32" s="1"/>
      <c r="M32" s="11"/>
      <c r="N32" s="1"/>
    </row>
    <row r="33" spans="1:14" ht="15">
      <c r="A33" s="31" t="s">
        <v>30</v>
      </c>
      <c r="B33" s="30">
        <v>40780</v>
      </c>
      <c r="C33" s="42">
        <v>0.39583333333333331</v>
      </c>
      <c r="D33" s="42">
        <v>0.70833333333333337</v>
      </c>
      <c r="E33" s="26">
        <f t="shared" si="6"/>
        <v>0</v>
      </c>
      <c r="F33" s="37">
        <f t="shared" si="7"/>
        <v>4.1666666666666741E-2</v>
      </c>
      <c r="G33" s="34" t="str">
        <f t="shared" si="8"/>
        <v/>
      </c>
      <c r="H33" s="32" t="str">
        <f t="shared" si="9"/>
        <v/>
      </c>
      <c r="I33" s="32" t="str">
        <f t="shared" si="10"/>
        <v/>
      </c>
      <c r="J33" s="32" t="str">
        <f t="shared" si="11"/>
        <v/>
      </c>
      <c r="K33" s="3"/>
      <c r="L33" s="1"/>
      <c r="M33" s="11"/>
      <c r="N33" s="1"/>
    </row>
    <row r="34" spans="1:14" ht="15">
      <c r="A34" s="31" t="s">
        <v>10</v>
      </c>
      <c r="B34" s="30">
        <v>40781</v>
      </c>
      <c r="C34" s="42"/>
      <c r="D34" s="42"/>
      <c r="E34" s="26" t="str">
        <f t="shared" si="6"/>
        <v>إجازة أسبوعية</v>
      </c>
      <c r="F34" s="37" t="str">
        <f t="shared" si="7"/>
        <v/>
      </c>
      <c r="G34" s="34" t="str">
        <f t="shared" si="8"/>
        <v/>
      </c>
      <c r="H34" s="32" t="str">
        <f t="shared" si="9"/>
        <v/>
      </c>
      <c r="I34" s="32" t="str">
        <f t="shared" si="10"/>
        <v/>
      </c>
      <c r="J34" s="32" t="str">
        <f t="shared" si="11"/>
        <v/>
      </c>
      <c r="K34" s="3"/>
      <c r="L34" s="1"/>
      <c r="M34" s="11"/>
      <c r="N34" s="1"/>
    </row>
    <row r="35" spans="1:14" ht="15">
      <c r="A35" s="31" t="s">
        <v>31</v>
      </c>
      <c r="B35" s="30">
        <v>40782</v>
      </c>
      <c r="C35" s="42"/>
      <c r="D35" s="42"/>
      <c r="E35" s="26" t="str">
        <f t="shared" si="6"/>
        <v>غياب</v>
      </c>
      <c r="F35" s="37" t="str">
        <f t="shared" si="7"/>
        <v/>
      </c>
      <c r="G35" s="34" t="str">
        <f t="shared" si="8"/>
        <v/>
      </c>
      <c r="H35" s="32" t="str">
        <f t="shared" si="9"/>
        <v/>
      </c>
      <c r="I35" s="32" t="str">
        <f t="shared" si="10"/>
        <v/>
      </c>
      <c r="J35" s="32" t="str">
        <f t="shared" si="11"/>
        <v/>
      </c>
      <c r="K35" s="3"/>
      <c r="L35" s="1"/>
      <c r="M35" s="11"/>
      <c r="N35" s="1"/>
    </row>
    <row r="36" spans="1:14" ht="15">
      <c r="A36" s="31" t="s">
        <v>32</v>
      </c>
      <c r="B36" s="30">
        <v>40783</v>
      </c>
      <c r="C36" s="42"/>
      <c r="D36" s="42"/>
      <c r="E36" s="26" t="str">
        <f t="shared" si="6"/>
        <v>غياب</v>
      </c>
      <c r="F36" s="37" t="str">
        <f t="shared" si="7"/>
        <v/>
      </c>
      <c r="G36" s="34" t="str">
        <f t="shared" si="8"/>
        <v/>
      </c>
      <c r="H36" s="32" t="str">
        <f t="shared" si="9"/>
        <v/>
      </c>
      <c r="I36" s="32" t="str">
        <f t="shared" si="10"/>
        <v/>
      </c>
      <c r="J36" s="32" t="str">
        <f t="shared" si="11"/>
        <v/>
      </c>
      <c r="K36" s="3"/>
      <c r="L36" s="1"/>
      <c r="M36" s="11"/>
      <c r="N36" s="1"/>
    </row>
    <row r="37" spans="1:14" ht="15">
      <c r="A37" s="31" t="s">
        <v>33</v>
      </c>
      <c r="B37" s="30">
        <v>40784</v>
      </c>
      <c r="C37" s="42"/>
      <c r="D37" s="42"/>
      <c r="E37" s="26" t="str">
        <f t="shared" si="6"/>
        <v>غياب</v>
      </c>
      <c r="F37" s="37" t="str">
        <f t="shared" si="7"/>
        <v/>
      </c>
      <c r="G37" s="34" t="str">
        <f t="shared" si="8"/>
        <v/>
      </c>
      <c r="H37" s="32" t="str">
        <f t="shared" si="9"/>
        <v/>
      </c>
      <c r="I37" s="32" t="str">
        <f t="shared" si="10"/>
        <v/>
      </c>
      <c r="J37" s="32" t="str">
        <f t="shared" si="11"/>
        <v/>
      </c>
      <c r="K37" s="3"/>
      <c r="L37" s="1"/>
      <c r="M37" s="11"/>
      <c r="N37" s="1"/>
    </row>
    <row r="38" spans="1:14" ht="15">
      <c r="A38" s="31" t="s">
        <v>27</v>
      </c>
      <c r="B38" s="30">
        <v>40785</v>
      </c>
      <c r="C38" s="42"/>
      <c r="D38" s="42"/>
      <c r="E38" s="26" t="str">
        <f t="shared" si="6"/>
        <v>غياب</v>
      </c>
      <c r="F38" s="37" t="str">
        <f t="shared" si="7"/>
        <v/>
      </c>
      <c r="G38" s="34" t="str">
        <f t="shared" si="8"/>
        <v/>
      </c>
      <c r="H38" s="32" t="str">
        <f t="shared" si="9"/>
        <v/>
      </c>
      <c r="I38" s="32" t="str">
        <f t="shared" si="10"/>
        <v/>
      </c>
      <c r="J38" s="32" t="str">
        <f t="shared" si="11"/>
        <v/>
      </c>
      <c r="K38" s="3"/>
      <c r="L38" s="1"/>
      <c r="M38" s="11"/>
      <c r="N38" s="1"/>
    </row>
    <row r="39" spans="1:14" ht="15">
      <c r="A39" s="31" t="s">
        <v>28</v>
      </c>
      <c r="B39" s="30">
        <v>40786</v>
      </c>
      <c r="C39" s="42"/>
      <c r="D39" s="42"/>
      <c r="E39" s="26" t="str">
        <f t="shared" si="6"/>
        <v>غياب</v>
      </c>
      <c r="F39" s="37" t="str">
        <f t="shared" si="7"/>
        <v/>
      </c>
      <c r="G39" s="34" t="str">
        <f t="shared" si="8"/>
        <v/>
      </c>
      <c r="H39" s="32" t="str">
        <f t="shared" si="9"/>
        <v/>
      </c>
      <c r="I39" s="32" t="str">
        <f t="shared" si="10"/>
        <v/>
      </c>
      <c r="J39" s="32" t="str">
        <f t="shared" si="11"/>
        <v/>
      </c>
      <c r="K39" s="3"/>
      <c r="L39" s="1"/>
      <c r="M39" s="11"/>
      <c r="N39" s="1"/>
    </row>
    <row r="40" spans="1:14" ht="15" thickBot="1">
      <c r="A40" s="15"/>
      <c r="B40" s="16"/>
      <c r="C40" s="17"/>
      <c r="D40" s="17"/>
      <c r="E40" s="17"/>
      <c r="F40" s="17"/>
      <c r="G40" s="17"/>
      <c r="H40" s="17"/>
      <c r="I40" s="17"/>
      <c r="J40" s="17"/>
      <c r="K40" s="3"/>
      <c r="L40" s="1"/>
      <c r="M40" s="11"/>
      <c r="N40" s="1"/>
    </row>
    <row r="41" spans="1:14" ht="15">
      <c r="A41" s="1"/>
      <c r="B41" s="1"/>
      <c r="C41" s="71" t="s">
        <v>35</v>
      </c>
      <c r="D41" s="72"/>
      <c r="E41" s="54">
        <f t="shared" ref="E41:J41" si="12">SUM(E9:E39)</f>
        <v>0.14583333333333326</v>
      </c>
      <c r="F41" s="55">
        <f t="shared" si="12"/>
        <v>0.36805555555555614</v>
      </c>
      <c r="G41" s="54">
        <f t="shared" si="12"/>
        <v>0.11458333333333326</v>
      </c>
      <c r="H41" s="56">
        <f t="shared" si="12"/>
        <v>8.3333333333333273E-2</v>
      </c>
      <c r="I41" s="56">
        <f t="shared" si="12"/>
        <v>3.1249999999999965E-2</v>
      </c>
      <c r="J41" s="55">
        <f t="shared" si="12"/>
        <v>0</v>
      </c>
      <c r="K41" s="3"/>
      <c r="L41" s="1"/>
      <c r="M41" s="11"/>
      <c r="N41" s="1"/>
    </row>
    <row r="42" spans="1:14" ht="15.75" thickBot="1">
      <c r="A42" s="1"/>
      <c r="B42" s="1"/>
      <c r="C42" s="1"/>
      <c r="D42" s="1"/>
      <c r="E42" s="44" t="s">
        <v>36</v>
      </c>
      <c r="F42" s="45" t="s">
        <v>37</v>
      </c>
      <c r="G42" s="46" t="s">
        <v>38</v>
      </c>
      <c r="H42" s="47" t="s">
        <v>39</v>
      </c>
      <c r="I42" s="47" t="s">
        <v>40</v>
      </c>
      <c r="J42" s="48" t="s">
        <v>41</v>
      </c>
      <c r="K42" s="3"/>
      <c r="L42" s="1"/>
      <c r="M42" s="11"/>
      <c r="N42" s="1"/>
    </row>
    <row r="43" spans="1:14" ht="15">
      <c r="A43" s="1"/>
      <c r="B43" s="1"/>
      <c r="C43" s="71" t="s">
        <v>42</v>
      </c>
      <c r="D43" s="71"/>
      <c r="E43" s="49" t="s">
        <v>45</v>
      </c>
      <c r="F43" s="57">
        <f>COUNTIF(E7:E38,E43)</f>
        <v>3</v>
      </c>
      <c r="G43" s="50" t="s">
        <v>43</v>
      </c>
      <c r="H43" s="51" t="s">
        <v>43</v>
      </c>
      <c r="I43" s="51" t="s">
        <v>43</v>
      </c>
      <c r="J43" s="52" t="s">
        <v>43</v>
      </c>
      <c r="K43" s="3"/>
      <c r="L43" s="1"/>
      <c r="M43" s="11"/>
      <c r="N43" s="1"/>
    </row>
    <row r="44" spans="1:14" ht="15">
      <c r="A44" s="1"/>
      <c r="B44" s="1"/>
      <c r="C44" s="1"/>
      <c r="D44" s="1"/>
      <c r="E44" s="53"/>
      <c r="F44" s="81"/>
      <c r="G44" s="60">
        <f>COUNT(G9:G39)</f>
        <v>3</v>
      </c>
      <c r="H44" s="61">
        <f>COUNT(H9:H39)</f>
        <v>3</v>
      </c>
      <c r="I44" s="61">
        <f>COUNT(I9:I39)</f>
        <v>1</v>
      </c>
      <c r="J44" s="58">
        <f>COUNT(J9:J39)</f>
        <v>0</v>
      </c>
      <c r="K44" s="3"/>
      <c r="L44" s="1"/>
      <c r="M44" s="11"/>
      <c r="N44" s="1"/>
    </row>
    <row r="45" spans="1:14" ht="15.75" thickBot="1">
      <c r="A45" s="1"/>
      <c r="B45" s="1"/>
      <c r="C45" s="1"/>
      <c r="D45" s="1"/>
      <c r="E45" s="46" t="s">
        <v>29</v>
      </c>
      <c r="F45" s="59">
        <f>COUNTIF(E9:E39,E45)</f>
        <v>10</v>
      </c>
      <c r="G45" s="62" t="str">
        <f>IF(G44&lt;=2,"مرة",IF(G44&gt;=11,"مرة","مرات"))</f>
        <v>مرات</v>
      </c>
      <c r="H45" s="63" t="str">
        <f>IF(H44&lt;=2,"مرة",IF(H44&gt;=11,"مرة","مرات"))</f>
        <v>مرات</v>
      </c>
      <c r="I45" s="63" t="str">
        <f>IF(I44&lt;=2,"مرة",IF(I44&gt;=11,"مرة","مرات"))</f>
        <v>مرة</v>
      </c>
      <c r="J45" s="59" t="str">
        <f>IF(J44&lt;=2,"مرة",IF(J44&gt;=11,"مرة","مرات"))</f>
        <v>مرة</v>
      </c>
      <c r="K45" s="3"/>
      <c r="L45" s="1"/>
      <c r="M45" s="11"/>
      <c r="N45" s="1"/>
    </row>
    <row r="46" spans="1:14" ht="15">
      <c r="A46" s="13"/>
      <c r="B46" s="1"/>
      <c r="C46" s="1"/>
      <c r="D46" s="1"/>
      <c r="E46" s="1"/>
      <c r="F46" s="1"/>
      <c r="G46" s="1"/>
      <c r="H46" s="1"/>
      <c r="I46" s="1"/>
      <c r="J46" s="1"/>
      <c r="K46" s="3"/>
      <c r="L46" s="1"/>
      <c r="M46" s="11"/>
      <c r="N46" s="1"/>
    </row>
    <row r="47" spans="1:14">
      <c r="A47" s="11"/>
      <c r="B47" s="1"/>
      <c r="C47" s="1"/>
      <c r="D47" s="1"/>
      <c r="E47" s="1"/>
      <c r="F47" s="1"/>
      <c r="G47" s="1"/>
      <c r="H47" s="1"/>
      <c r="I47" s="1"/>
      <c r="J47" s="1"/>
      <c r="K47" s="3"/>
      <c r="L47" s="1"/>
      <c r="M47" s="11"/>
      <c r="N47" s="1"/>
    </row>
  </sheetData>
  <mergeCells count="12">
    <mergeCell ref="L2:N2"/>
    <mergeCell ref="C41:D41"/>
    <mergeCell ref="C43:D43"/>
    <mergeCell ref="D2:D3"/>
    <mergeCell ref="A2:A3"/>
    <mergeCell ref="B2:B3"/>
    <mergeCell ref="H2:H3"/>
    <mergeCell ref="K5:N5"/>
    <mergeCell ref="A1:J1"/>
    <mergeCell ref="C6:E6"/>
    <mergeCell ref="C7:E7"/>
    <mergeCell ref="G7:J7"/>
  </mergeCells>
  <conditionalFormatting sqref="A9:A39">
    <cfRule type="containsText" dxfId="4" priority="3" operator="containsText" text="الجمعة">
      <formula>NOT(ISERROR(SEARCH("الجمعة",A9)))</formula>
    </cfRule>
  </conditionalFormatting>
  <conditionalFormatting sqref="E9:E39">
    <cfRule type="containsText" dxfId="3" priority="1" operator="containsText" text="غياب">
      <formula>NOT(ISERROR(SEARCH("غياب",E9)))</formula>
    </cfRule>
    <cfRule type="containsText" dxfId="2" priority="2" operator="containsText" text="اجازة اسبوعية">
      <formula>NOT(ISERROR(SEARCH("اجازة اسبوعية",E9)))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شهر 8 - 2011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الحافظ</dc:creator>
  <cp:lastModifiedBy>pc</cp:lastModifiedBy>
  <dcterms:created xsi:type="dcterms:W3CDTF">2011-07-15T06:06:49Z</dcterms:created>
  <dcterms:modified xsi:type="dcterms:W3CDTF">2011-07-15T06:27:33Z</dcterms:modified>
</cp:coreProperties>
</file>